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6" documentId="8_{D9196A11-B756-4B77-8515-B5D55F13D3AB}" xr6:coauthVersionLast="47" xr6:coauthVersionMax="47" xr10:uidLastSave="{A427EC22-6FD3-4482-A303-D0B028CFD849}"/>
  <bookViews>
    <workbookView xWindow="28680" yWindow="-120" windowWidth="29040" windowHeight="15720" xr2:uid="{9BE0A637-154C-4AF4-8B35-6AE18FA022B0}"/>
  </bookViews>
  <sheets>
    <sheet name="Bowman, Pau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<sst xmlns="http://schemas.openxmlformats.org/spreadsheetml/2006/main" count="386" uniqueCount="150">
  <si>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</si>
  <si>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</si>
  <si>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</si>
  <si>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</si>
  <si>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</si>
  <si>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</si>
  <si>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</si>
  <si>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</si>
  <si>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</si>
  <si>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</si>
  <si>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</si>
  <si>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</si>
  <si>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</si>
  <si>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</si>
  <si>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</si>
  <si>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</si>
  <si>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</si>
  <si>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</si>
  <si>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</si>
  <si>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</si>
  <si>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</si>
  <si>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</si>
  <si>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</si>
  <si>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</si>
  <si>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</si>
  <si>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</si>
  <si>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</si>
  <si>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</si>
  <si>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</si>
  <si>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</si>
  <si>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</si>
  <si>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</si>
  <si>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</si>
  <si>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</si>
  <si>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</si>
  <si>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</si>
  <si>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</si>
  <si>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</si>
  <si>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</si>
  <si>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</si>
  <si>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</si>
  <si>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</si>
  <si>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</si>
  <si>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</si>
  <si>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</si>
  <si>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</si>
  <si>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</si>
  <si>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</si>
  <si>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</si>
  <si>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</si>
  <si>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</si>
  <si>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</si>
  <si>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</si>
  <si>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</si>
  <si>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</si>
  <si>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</si>
  <si>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</si>
  <si>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</si>
  <si>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</si>
  <si>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</si>
  <si>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</si>
  <si>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</si>
  <si>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</si>
  <si>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</si>
  <si>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</si>
  <si>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</si>
  <si>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</si>
  <si>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</si>
  <si>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</si>
  <si>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</si>
  <si>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</si>
  <si>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</si>
  <si>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</si>
  <si>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</si>
  <si>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</si>
  <si>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</si>
  <si>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</si>
  <si>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</si>
  <si>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</si>
  <si>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</si>
  <si>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</si>
  <si>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</si>
  <si>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</si>
  <si>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</si>
  <si>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</si>
  <si>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</si>
  <si>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</si>
  <si>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</si>
  <si>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</si>
  <si>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</si>
  <si>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</si>
  <si>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</si>
  <si>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</si>
  <si>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</si>
  <si>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</si>
  <si>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</si>
  <si>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</si>
  <si>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</si>
  <si>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</si>
  <si>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</si>
  <si>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</si>
  <si>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</si>
  <si>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</si>
  <si>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</si>
  <si>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</si>
  <si>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</si>
  <si>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</si>
  <si>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Bowman, Paul</t>
  </si>
  <si>
    <t>Lt. Col.</t>
  </si>
  <si>
    <t>20Nov24719</t>
  </si>
  <si>
    <t>20Nov24740</t>
  </si>
  <si>
    <t>20Nov24735</t>
  </si>
  <si>
    <t>20Dec24778</t>
  </si>
  <si>
    <t>21Feb24900</t>
  </si>
  <si>
    <t>21Sep25522</t>
  </si>
  <si>
    <t>21Sep25513</t>
  </si>
  <si>
    <t>23Sep26983</t>
  </si>
  <si>
    <t>24Apr27270</t>
  </si>
  <si>
    <t>Conduct Points, Muster, 1st Half, 2021</t>
  </si>
  <si>
    <t>Conduct Points, Muster, 3rd Qtr, 2021</t>
  </si>
  <si>
    <t>CSA</t>
  </si>
  <si>
    <t>Col. Earle Cook 6/1/XV, AotT</t>
  </si>
  <si>
    <t>USA</t>
  </si>
  <si>
    <t>Cadet Paul Bowman 1/2/I, AotP</t>
  </si>
  <si>
    <t>HPS Gettysburg</t>
  </si>
  <si>
    <t>006. The Raid, June 29, 1863 (var. 13) /13</t>
  </si>
  <si>
    <t>West Point Training</t>
  </si>
  <si>
    <t>.</t>
  </si>
  <si>
    <t>. . . ././., .</t>
  </si>
  <si>
    <t>Lt. Col. Thomas Marshall 3/2/II, AotM</t>
  </si>
  <si>
    <t>HPS Chancellorsville</t>
  </si>
  <si>
    <t>Weather02_Nov 19th_Meeting.scn /86</t>
  </si>
  <si>
    <t>Battle</t>
  </si>
  <si>
    <t>Fld. Lt. Carl Amling ././zDischarged, AotM</t>
  </si>
  <si>
    <t>1st Lt. Paul Bowman 1/2/I, AotP</t>
  </si>
  <si>
    <t>Training Scenario - I Cps vs. I Cps at Emmitsburg /16</t>
  </si>
  <si>
    <t>Col. Danny Canavan ././zRetired, ANV</t>
  </si>
  <si>
    <t>Capt. Paul Bowman 1/2/I, AotP</t>
  </si>
  <si>
    <t>HPS Antietam</t>
  </si>
  <si>
    <t>053 CM_Cedar Mountain (Historical) /21</t>
  </si>
  <si>
    <t>Col. Thomas Marshall 3/2/II, AotM</t>
  </si>
  <si>
    <t>007. The Battle of Gettysburg, July 1, 1863 (var. 1) /158</t>
  </si>
  <si>
    <t>JTS Overland</t>
  </si>
  <si>
    <t>001-631127-Mine Run Campaign_11 /174</t>
  </si>
  <si>
    <t>Brig. Gen. Dale Lastowicka 2/3/II, AotM</t>
  </si>
  <si>
    <t>Lt. Col. Paul Bowman 1/2/I, AotP</t>
  </si>
  <si>
    <t>JTS Campaign Shenandoah</t>
  </si>
  <si>
    <t>153_3rd Winchester, Sept. 19th, 1864 /24</t>
  </si>
  <si>
    <t>Brig. Gen. Andreas Wessling 2/4/I, ANV</t>
  </si>
  <si>
    <t>Other (Enter description in Comments including # turns)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</si>
</sst>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2" sqref="E3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101.58000000000001</v>
      </c>
      <c r="B7" s="23">
        <f>A7/B9</f>
        <v>0.91861096039066736</v>
      </c>
      <c r="C7" s="22">
        <f>'OBD File'!M3</f>
        <v>9</v>
      </c>
      <c r="D7" s="23">
        <f>C7/B9</f>
        <v>8.1389039609332595E-2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110.58000000000001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3</v>
      </c>
      <c r="B14" s="18">
        <v>0</v>
      </c>
      <c r="C14" s="18">
        <v>5</v>
      </c>
      <c r="D14" s="18">
        <v>0</v>
      </c>
      <c r="E14" s="18">
        <v>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3</v>
      </c>
      <c r="B18" s="18">
        <v>0</v>
      </c>
      <c r="C18" s="18">
        <v>4</v>
      </c>
      <c r="D18" s="18">
        <v>0</v>
      </c>
      <c r="E18" s="18">
        <v>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1</v>
      </c>
      <c r="J21" s="50" t="s">
        <v>81</v>
      </c>
      <c r="K21" s="51"/>
      <c r="L21" s="27">
        <f>COUNTIFS('DOR Games'!G2:G4988,"TS Antietam")</f>
        <v>0</v>
      </c>
      <c r="M21" s="50" t="s">
        <v>100</v>
      </c>
      <c r="N21" s="51"/>
      <c r="O21" s="27">
        <f>COUNTIFS('DOR Games'!G2:G4988,"AGEOD-AACW")</f>
        <v>0</v>
      </c>
    </row>
    <row r="22" spans="1:15" x14ac:dyDescent="0.25">
      <c r="A22" s="18">
        <v>0</v>
      </c>
      <c r="B22" s="18">
        <v>0</v>
      </c>
      <c r="C22" s="18">
        <v>1</v>
      </c>
      <c r="D22" s="18">
        <v>0</v>
      </c>
      <c r="E22" s="18">
        <v>0</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1</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0</v>
      </c>
      <c r="M24" s="3"/>
      <c r="N24" s="3"/>
      <c r="O24" s="3"/>
    </row>
    <row r="25" spans="1:15" x14ac:dyDescent="0.25">
      <c r="A25" s="35" t="s">
        <v>79</v>
      </c>
      <c r="B25" s="36"/>
      <c r="C25" s="18">
        <f>SUM(A14:E14)</f>
        <v>9</v>
      </c>
      <c r="D25" s="25">
        <f>(2*(A14+B14)+C14)/(2*C25)</f>
        <v>0.61111111111111116</v>
      </c>
      <c r="E25" s="25">
        <f>(2*(D14+E14)+C14)/(2*C25)</f>
        <v>0.3888888888888889</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8</v>
      </c>
      <c r="D26" s="25">
        <f>(2*(A18+B18)+C18)/(2*C26)</f>
        <v>0.625</v>
      </c>
      <c r="E26" s="25">
        <f>(2*(D18+E18)+C18)/(2*C26)</f>
        <v>0.375</v>
      </c>
      <c r="F26" s="15"/>
      <c r="G26" s="50" t="s">
        <v>106</v>
      </c>
      <c r="H26" s="51"/>
      <c r="I26" s="27">
        <f>COUNTIFS('DOR Games'!G2:G4992,"WDS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4</v>
      </c>
      <c r="J29" s="3"/>
      <c r="K29" s="3"/>
      <c r="L29" s="3"/>
      <c r="M29" s="3"/>
      <c r="N29" s="3"/>
      <c r="O29" s="3"/>
    </row>
    <row r="30" spans="1:15" x14ac:dyDescent="0.25">
      <c r="G30" s="50" t="s">
        <v>89</v>
      </c>
      <c r="H30" s="51"/>
      <c r="I30" s="27">
        <f>COUNTIFS('DOR Games'!G2:G4995,"JTS Overland")</f>
        <v>2</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1</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9</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13" sqref="G1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44155</v>
      </c>
      <c r="B3" s="30" t="s">
        <v>109</v>
      </c>
      <c r="C3" s="1">
        <v>30</v>
      </c>
      <c r="D3" s="17">
        <f>SUM($C$3:$C$5000)</f>
        <v>101.58000000000001</v>
      </c>
      <c r="F3" s="14">
        <v>44378</v>
      </c>
      <c r="G3" s="1" t="s">
        <v>118</v>
      </c>
      <c r="H3" s="1">
        <v>6</v>
      </c>
      <c r="I3" s="17">
        <f>SUM(H3:H5000)</f>
        <v>9</v>
      </c>
      <c r="K3" s="70">
        <f>D3</f>
        <v>101.58000000000001</v>
      </c>
      <c r="L3" s="71"/>
      <c r="M3" s="70">
        <f>I3</f>
        <v>9</v>
      </c>
      <c r="N3" s="71"/>
    </row>
    <row r="4" spans="1:14" x14ac:dyDescent="0.25">
      <c r="A4" s="14">
        <v>44171</v>
      </c>
      <c r="B4" s="30" t="s">
        <v>110</v>
      </c>
      <c r="C4" s="1">
        <v>5.48</v>
      </c>
      <c r="F4" s="14">
        <v>44481</v>
      </c>
      <c r="G4" s="1" t="s">
        <v>119</v>
      </c>
      <c r="H4" s="1">
        <v>3</v>
      </c>
      <c r="L4" s="44" t="s">
        <v>45</v>
      </c>
      <c r="M4" s="45"/>
    </row>
    <row r="5" spans="1:14" x14ac:dyDescent="0.25">
      <c r="A5" s="14">
        <v>44173</v>
      </c>
      <c r="B5" s="30" t="s">
        <v>111</v>
      </c>
      <c r="C5" s="1">
        <v>11.92</v>
      </c>
      <c r="F5" s="14"/>
      <c r="G5" s="1"/>
      <c r="H5" s="1"/>
      <c r="L5" s="46">
        <f>SUM(K3+M3)</f>
        <v>110.58000000000001</v>
      </c>
      <c r="M5" s="47"/>
    </row>
    <row r="6" spans="1:14" x14ac:dyDescent="0.25">
      <c r="A6" s="14">
        <v>44256</v>
      </c>
      <c r="B6" s="30" t="s">
        <v>112</v>
      </c>
      <c r="C6" s="1">
        <v>1</v>
      </c>
      <c r="F6" s="14"/>
      <c r="G6" s="1"/>
      <c r="H6" s="1"/>
      <c r="L6" s="48"/>
      <c r="M6" s="49"/>
    </row>
    <row r="7" spans="1:14" x14ac:dyDescent="0.25">
      <c r="A7" s="14">
        <v>44411</v>
      </c>
      <c r="B7" s="30" t="s">
        <v>113</v>
      </c>
      <c r="C7" s="1">
        <v>18.48</v>
      </c>
      <c r="F7" s="14"/>
      <c r="G7" s="1"/>
      <c r="H7" s="1"/>
    </row>
    <row r="8" spans="1:14" x14ac:dyDescent="0.25">
      <c r="A8" s="14">
        <v>44566</v>
      </c>
      <c r="B8" s="30" t="s">
        <v>114</v>
      </c>
      <c r="C8" s="1">
        <v>11.75</v>
      </c>
      <c r="F8" s="14"/>
      <c r="G8" s="1"/>
      <c r="H8" s="1"/>
    </row>
    <row r="9" spans="1:14" x14ac:dyDescent="0.25">
      <c r="A9" s="14">
        <v>44685</v>
      </c>
      <c r="B9" s="30" t="s">
        <v>115</v>
      </c>
      <c r="C9" s="1">
        <v>12</v>
      </c>
      <c r="F9" s="14"/>
      <c r="G9" s="1"/>
      <c r="H9" s="1"/>
    </row>
    <row r="10" spans="1:14" x14ac:dyDescent="0.25">
      <c r="A10" s="14">
        <v>45251</v>
      </c>
      <c r="B10" s="30" t="s">
        <v>116</v>
      </c>
      <c r="C10" s="1">
        <v>5.2</v>
      </c>
      <c r="F10" s="14"/>
      <c r="G10" s="1"/>
      <c r="H10" s="1"/>
    </row>
    <row r="11" spans="1:14" x14ac:dyDescent="0.25">
      <c r="A11" s="14">
        <v>45407</v>
      </c>
      <c r="B11" s="30" t="s">
        <v>117</v>
      </c>
      <c r="C11" s="1">
        <v>5.75</v>
      </c>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37" sqref="D3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44151</v>
      </c>
      <c r="B2" s="32" t="s">
        <v>109</v>
      </c>
      <c r="C2" t="s">
        <v>120</v>
      </c>
      <c r="D2" t="s">
        <v>121</v>
      </c>
      <c r="E2" t="s">
        <v>122</v>
      </c>
      <c r="F2" t="s">
        <v>123</v>
      </c>
      <c r="G2" t="s">
        <v>124</v>
      </c>
      <c r="H2" t="s">
        <v>125</v>
      </c>
      <c r="I2" t="s">
        <v>126</v>
      </c>
      <c r="J2" s="14">
        <v>44155</v>
      </c>
      <c r="K2" s="15">
        <v>13</v>
      </c>
      <c r="L2" s="15" t="s">
        <v>127</v>
      </c>
      <c r="M2" t="s">
        <v>7</v>
      </c>
      <c r="N2" s="15">
        <v>10</v>
      </c>
      <c r="O2" s="15">
        <v>30</v>
      </c>
      <c r="P2" t="s">
        <v>127</v>
      </c>
      <c r="Q2" t="s">
        <v>128</v>
      </c>
      <c r="R2" t="s">
        <v>127</v>
      </c>
      <c r="S2" t="s">
        <v>128</v>
      </c>
      <c r="T2" t="s">
        <v>127</v>
      </c>
      <c r="U2" t="s">
        <v>128</v>
      </c>
      <c r="V2" t="s">
        <v>127</v>
      </c>
      <c r="W2" t="s">
        <v>128</v>
      </c>
      <c r="X2" t="s">
        <v>127</v>
      </c>
      <c r="Y2" t="s">
        <v>128</v>
      </c>
      <c r="Z2" t="s">
        <v>127</v>
      </c>
      <c r="AA2" t="s">
        <v>128</v>
      </c>
      <c r="AB2" t="s">
        <v>127</v>
      </c>
      <c r="AC2" t="s">
        <v>128</v>
      </c>
      <c r="AD2" t="s">
        <v>127</v>
      </c>
      <c r="AE2" t="s">
        <v>128</v>
      </c>
    </row>
    <row r="3" spans="1:31" x14ac:dyDescent="0.25">
      <c r="A3" s="16">
        <v>44156</v>
      </c>
      <c r="B3" s="32" t="s">
        <v>111</v>
      </c>
      <c r="C3" t="s">
        <v>120</v>
      </c>
      <c r="D3" t="s">
        <v>129</v>
      </c>
      <c r="E3" t="s">
        <v>122</v>
      </c>
      <c r="F3" t="s">
        <v>123</v>
      </c>
      <c r="G3" t="s">
        <v>130</v>
      </c>
      <c r="H3" t="s">
        <v>131</v>
      </c>
      <c r="I3" t="s">
        <v>132</v>
      </c>
      <c r="J3" s="14">
        <v>44173</v>
      </c>
      <c r="K3" s="15">
        <v>39</v>
      </c>
      <c r="L3" s="15" t="s">
        <v>122</v>
      </c>
      <c r="M3" t="s">
        <v>1</v>
      </c>
      <c r="N3" s="15">
        <v>8.58</v>
      </c>
      <c r="O3" s="15">
        <v>11.92</v>
      </c>
      <c r="P3" t="s">
        <v>127</v>
      </c>
      <c r="Q3" t="s">
        <v>128</v>
      </c>
      <c r="R3" t="s">
        <v>127</v>
      </c>
      <c r="S3" t="s">
        <v>128</v>
      </c>
      <c r="T3" t="s">
        <v>127</v>
      </c>
      <c r="U3" t="s">
        <v>128</v>
      </c>
      <c r="V3" t="s">
        <v>127</v>
      </c>
      <c r="W3" t="s">
        <v>128</v>
      </c>
      <c r="X3" t="s">
        <v>127</v>
      </c>
      <c r="Y3" t="s">
        <v>128</v>
      </c>
      <c r="Z3" t="s">
        <v>127</v>
      </c>
      <c r="AA3" t="s">
        <v>128</v>
      </c>
      <c r="AB3" t="s">
        <v>127</v>
      </c>
      <c r="AC3" t="s">
        <v>128</v>
      </c>
      <c r="AD3" t="s">
        <v>127</v>
      </c>
      <c r="AE3" t="s">
        <v>128</v>
      </c>
    </row>
    <row r="4" spans="1:31" x14ac:dyDescent="0.25">
      <c r="A4" s="16">
        <v>44159</v>
      </c>
      <c r="B4" s="32" t="s">
        <v>110</v>
      </c>
      <c r="C4" t="s">
        <v>120</v>
      </c>
      <c r="D4" t="s">
        <v>133</v>
      </c>
      <c r="E4" t="s">
        <v>122</v>
      </c>
      <c r="F4" t="s">
        <v>134</v>
      </c>
      <c r="G4" t="s">
        <v>124</v>
      </c>
      <c r="H4" t="s">
        <v>135</v>
      </c>
      <c r="I4" t="s">
        <v>132</v>
      </c>
      <c r="J4" s="14">
        <v>44171</v>
      </c>
      <c r="K4" s="15">
        <v>16</v>
      </c>
      <c r="L4" s="15" t="s">
        <v>122</v>
      </c>
      <c r="M4" t="s">
        <v>1</v>
      </c>
      <c r="N4" s="15">
        <v>3.52</v>
      </c>
      <c r="O4" s="15">
        <v>5.48</v>
      </c>
      <c r="P4" t="s">
        <v>127</v>
      </c>
      <c r="Q4" t="s">
        <v>128</v>
      </c>
      <c r="R4" t="s">
        <v>127</v>
      </c>
      <c r="S4" t="s">
        <v>128</v>
      </c>
      <c r="T4" t="s">
        <v>127</v>
      </c>
      <c r="U4" t="s">
        <v>128</v>
      </c>
      <c r="V4" t="s">
        <v>127</v>
      </c>
      <c r="W4" t="s">
        <v>128</v>
      </c>
      <c r="X4" t="s">
        <v>127</v>
      </c>
      <c r="Y4" t="s">
        <v>128</v>
      </c>
      <c r="Z4" t="s">
        <v>127</v>
      </c>
      <c r="AA4" t="s">
        <v>128</v>
      </c>
      <c r="AB4" t="s">
        <v>127</v>
      </c>
      <c r="AC4" t="s">
        <v>128</v>
      </c>
      <c r="AD4" t="s">
        <v>127</v>
      </c>
      <c r="AE4" t="s">
        <v>128</v>
      </c>
    </row>
    <row r="5" spans="1:31" x14ac:dyDescent="0.25">
      <c r="A5" s="16">
        <v>44178</v>
      </c>
      <c r="B5" s="32" t="s">
        <v>112</v>
      </c>
      <c r="C5" t="s">
        <v>120</v>
      </c>
      <c r="D5" t="s">
        <v>136</v>
      </c>
      <c r="E5" t="s">
        <v>122</v>
      </c>
      <c r="F5" t="s">
        <v>137</v>
      </c>
      <c r="G5" t="s">
        <v>138</v>
      </c>
      <c r="H5" t="s">
        <v>139</v>
      </c>
      <c r="I5" t="s">
        <v>132</v>
      </c>
      <c r="J5" s="14">
        <v>44256</v>
      </c>
      <c r="K5" s="15">
        <v>4</v>
      </c>
      <c r="L5" s="15" t="s">
        <v>127</v>
      </c>
      <c r="M5" t="s">
        <v>7</v>
      </c>
      <c r="N5" s="15">
        <v>1</v>
      </c>
      <c r="O5" s="15">
        <v>1</v>
      </c>
      <c r="P5" t="s">
        <v>127</v>
      </c>
      <c r="Q5" t="s">
        <v>128</v>
      </c>
      <c r="R5" t="s">
        <v>127</v>
      </c>
      <c r="S5" t="s">
        <v>128</v>
      </c>
      <c r="T5" t="s">
        <v>127</v>
      </c>
      <c r="U5" t="s">
        <v>128</v>
      </c>
      <c r="V5" t="s">
        <v>127</v>
      </c>
      <c r="W5" t="s">
        <v>128</v>
      </c>
      <c r="X5" t="s">
        <v>127</v>
      </c>
      <c r="Y5" t="s">
        <v>128</v>
      </c>
      <c r="Z5" t="s">
        <v>127</v>
      </c>
      <c r="AA5" t="s">
        <v>128</v>
      </c>
      <c r="AB5" t="s">
        <v>127</v>
      </c>
      <c r="AC5" t="s">
        <v>128</v>
      </c>
      <c r="AD5" t="s">
        <v>127</v>
      </c>
      <c r="AE5" t="s">
        <v>128</v>
      </c>
    </row>
    <row r="6" spans="1:31" x14ac:dyDescent="0.25">
      <c r="A6" s="16">
        <v>44232</v>
      </c>
      <c r="B6" s="32" t="s">
        <v>113</v>
      </c>
      <c r="C6" t="s">
        <v>120</v>
      </c>
      <c r="D6" t="s">
        <v>140</v>
      </c>
      <c r="E6" t="s">
        <v>122</v>
      </c>
      <c r="F6" t="s">
        <v>137</v>
      </c>
      <c r="G6" t="s">
        <v>124</v>
      </c>
      <c r="H6" t="s">
        <v>141</v>
      </c>
      <c r="I6" t="s">
        <v>132</v>
      </c>
      <c r="J6" s="14">
        <v>44411</v>
      </c>
      <c r="K6" s="15">
        <v>84</v>
      </c>
      <c r="L6" s="15" t="s">
        <v>120</v>
      </c>
      <c r="M6" t="s">
        <v>1</v>
      </c>
      <c r="N6" s="15">
        <v>24.52</v>
      </c>
      <c r="O6" s="15">
        <v>18.48</v>
      </c>
      <c r="P6" t="s">
        <v>127</v>
      </c>
      <c r="Q6" t="s">
        <v>128</v>
      </c>
      <c r="R6" t="s">
        <v>127</v>
      </c>
      <c r="S6" t="s">
        <v>128</v>
      </c>
      <c r="T6" t="s">
        <v>127</v>
      </c>
      <c r="U6" t="s">
        <v>128</v>
      </c>
      <c r="V6" t="s">
        <v>127</v>
      </c>
      <c r="W6" t="s">
        <v>128</v>
      </c>
      <c r="X6" t="s">
        <v>127</v>
      </c>
      <c r="Y6" t="s">
        <v>128</v>
      </c>
      <c r="Z6" t="s">
        <v>127</v>
      </c>
      <c r="AA6" t="s">
        <v>128</v>
      </c>
      <c r="AB6" t="s">
        <v>127</v>
      </c>
      <c r="AC6" t="s">
        <v>128</v>
      </c>
      <c r="AD6" t="s">
        <v>127</v>
      </c>
      <c r="AE6" t="s">
        <v>128</v>
      </c>
    </row>
    <row r="7" spans="1:31" x14ac:dyDescent="0.25">
      <c r="A7" s="16">
        <v>44445</v>
      </c>
      <c r="B7" s="32" t="s">
        <v>115</v>
      </c>
      <c r="C7" t="s">
        <v>120</v>
      </c>
      <c r="D7" t="s">
        <v>140</v>
      </c>
      <c r="E7" t="s">
        <v>122</v>
      </c>
      <c r="F7" t="s">
        <v>137</v>
      </c>
      <c r="G7" t="s">
        <v>142</v>
      </c>
      <c r="H7" t="s">
        <v>143</v>
      </c>
      <c r="I7" t="s">
        <v>132</v>
      </c>
      <c r="J7" s="14">
        <v>44685</v>
      </c>
      <c r="K7" s="15">
        <v>48</v>
      </c>
      <c r="L7" s="15" t="s">
        <v>127</v>
      </c>
      <c r="M7" t="s">
        <v>7</v>
      </c>
      <c r="N7" s="15">
        <v>12</v>
      </c>
      <c r="O7" s="15">
        <v>12</v>
      </c>
      <c r="P7" t="s">
        <v>127</v>
      </c>
      <c r="Q7" t="s">
        <v>128</v>
      </c>
      <c r="R7" t="s">
        <v>127</v>
      </c>
      <c r="S7" t="s">
        <v>128</v>
      </c>
      <c r="T7" t="s">
        <v>127</v>
      </c>
      <c r="U7" t="s">
        <v>128</v>
      </c>
      <c r="V7" t="s">
        <v>127</v>
      </c>
      <c r="W7" t="s">
        <v>128</v>
      </c>
      <c r="X7" t="s">
        <v>127</v>
      </c>
      <c r="Y7" t="s">
        <v>128</v>
      </c>
      <c r="Z7" t="s">
        <v>127</v>
      </c>
      <c r="AA7" t="s">
        <v>128</v>
      </c>
      <c r="AB7" t="s">
        <v>127</v>
      </c>
      <c r="AC7" t="s">
        <v>128</v>
      </c>
      <c r="AD7" t="s">
        <v>127</v>
      </c>
      <c r="AE7" t="s">
        <v>128</v>
      </c>
    </row>
    <row r="8" spans="1:31" x14ac:dyDescent="0.25">
      <c r="A8" s="16">
        <v>44449</v>
      </c>
      <c r="B8" s="32" t="s">
        <v>114</v>
      </c>
      <c r="C8" t="s">
        <v>120</v>
      </c>
      <c r="D8" t="s">
        <v>140</v>
      </c>
      <c r="E8" t="s">
        <v>122</v>
      </c>
      <c r="F8" t="s">
        <v>137</v>
      </c>
      <c r="G8" t="s">
        <v>142</v>
      </c>
      <c r="H8" t="s">
        <v>143</v>
      </c>
      <c r="I8" t="s">
        <v>132</v>
      </c>
      <c r="J8" s="14">
        <v>44566</v>
      </c>
      <c r="K8" s="15">
        <v>47</v>
      </c>
      <c r="L8" s="15" t="s">
        <v>127</v>
      </c>
      <c r="M8" t="s">
        <v>7</v>
      </c>
      <c r="N8" s="15">
        <v>11.75</v>
      </c>
      <c r="O8" s="15">
        <v>11.75</v>
      </c>
      <c r="P8" t="s">
        <v>127</v>
      </c>
      <c r="Q8" t="s">
        <v>128</v>
      </c>
      <c r="R8" t="s">
        <v>127</v>
      </c>
      <c r="S8" t="s">
        <v>128</v>
      </c>
      <c r="T8" t="s">
        <v>127</v>
      </c>
      <c r="U8" t="s">
        <v>128</v>
      </c>
      <c r="V8" t="s">
        <v>127</v>
      </c>
      <c r="W8" t="s">
        <v>128</v>
      </c>
      <c r="X8" t="s">
        <v>127</v>
      </c>
      <c r="Y8" t="s">
        <v>128</v>
      </c>
      <c r="Z8" t="s">
        <v>127</v>
      </c>
      <c r="AA8" t="s">
        <v>128</v>
      </c>
      <c r="AB8" t="s">
        <v>127</v>
      </c>
      <c r="AC8" t="s">
        <v>128</v>
      </c>
      <c r="AD8" t="s">
        <v>127</v>
      </c>
      <c r="AE8" t="s">
        <v>128</v>
      </c>
    </row>
    <row r="9" spans="1:31" x14ac:dyDescent="0.25">
      <c r="A9" s="16">
        <v>45174</v>
      </c>
      <c r="B9" s="32" t="s">
        <v>116</v>
      </c>
      <c r="C9" t="s">
        <v>120</v>
      </c>
      <c r="D9" t="s">
        <v>144</v>
      </c>
      <c r="E9" t="s">
        <v>122</v>
      </c>
      <c r="F9" t="s">
        <v>145</v>
      </c>
      <c r="G9" t="s">
        <v>146</v>
      </c>
      <c r="H9" t="s">
        <v>147</v>
      </c>
      <c r="I9" t="s">
        <v>132</v>
      </c>
      <c r="J9" s="14">
        <v>45251</v>
      </c>
      <c r="K9" s="15">
        <v>15</v>
      </c>
      <c r="L9" s="15" t="s">
        <v>122</v>
      </c>
      <c r="M9" t="s">
        <v>1</v>
      </c>
      <c r="N9" s="15">
        <v>3.3</v>
      </c>
      <c r="O9" s="15">
        <v>5.2</v>
      </c>
      <c r="P9" t="s">
        <v>127</v>
      </c>
      <c r="Q9" t="s">
        <v>128</v>
      </c>
      <c r="R9" t="s">
        <v>127</v>
      </c>
      <c r="S9" t="s">
        <v>128</v>
      </c>
      <c r="T9" t="s">
        <v>127</v>
      </c>
      <c r="U9" t="s">
        <v>128</v>
      </c>
      <c r="V9" t="s">
        <v>127</v>
      </c>
      <c r="W9" t="s">
        <v>128</v>
      </c>
      <c r="X9" t="s">
        <v>127</v>
      </c>
      <c r="Y9" t="s">
        <v>128</v>
      </c>
      <c r="Z9" t="s">
        <v>127</v>
      </c>
      <c r="AA9" t="s">
        <v>128</v>
      </c>
      <c r="AB9" t="s">
        <v>127</v>
      </c>
      <c r="AC9" t="s">
        <v>128</v>
      </c>
      <c r="AD9" t="s">
        <v>127</v>
      </c>
      <c r="AE9" t="s">
        <v>128</v>
      </c>
    </row>
    <row r="10" spans="1:31" x14ac:dyDescent="0.25">
      <c r="A10" s="16">
        <v>45407</v>
      </c>
      <c r="B10" s="32" t="s">
        <v>117</v>
      </c>
      <c r="C10" t="s">
        <v>120</v>
      </c>
      <c r="D10" t="s">
        <v>148</v>
      </c>
      <c r="E10" t="s">
        <v>122</v>
      </c>
      <c r="F10" t="s">
        <v>145</v>
      </c>
      <c r="G10" t="s">
        <v>124</v>
      </c>
      <c r="H10" t="s">
        <v>149</v>
      </c>
      <c r="I10" t="s">
        <v>132</v>
      </c>
      <c r="J10" s="14">
        <v>45407</v>
      </c>
      <c r="K10" s="15">
        <v>23</v>
      </c>
      <c r="L10" s="15" t="s">
        <v>127</v>
      </c>
      <c r="M10" t="s">
        <v>7</v>
      </c>
      <c r="N10" s="15">
        <v>5.75</v>
      </c>
      <c r="O10" s="15">
        <v>5.75</v>
      </c>
      <c r="P10" t="s">
        <v>127</v>
      </c>
      <c r="Q10" t="s">
        <v>128</v>
      </c>
      <c r="R10" t="s">
        <v>127</v>
      </c>
      <c r="S10" t="s">
        <v>128</v>
      </c>
      <c r="T10" t="s">
        <v>127</v>
      </c>
      <c r="U10" t="s">
        <v>128</v>
      </c>
      <c r="V10" t="s">
        <v>127</v>
      </c>
      <c r="W10" t="s">
        <v>128</v>
      </c>
      <c r="X10" t="s">
        <v>127</v>
      </c>
      <c r="Y10" t="s">
        <v>128</v>
      </c>
      <c r="Z10" t="s">
        <v>127</v>
      </c>
      <c r="AA10" t="s">
        <v>128</v>
      </c>
      <c r="AB10" t="s">
        <v>127</v>
      </c>
      <c r="AC10" t="s">
        <v>128</v>
      </c>
      <c r="AD10" t="s">
        <v>127</v>
      </c>
      <c r="AE10" t="s">
        <v>128</v>
      </c>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Bowman, Paul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2025-02-02T20:42:24Z</dcterms:modified>
</cp:coreProperties>
</file>